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HP\Downloads\DPS.Gluuconite.sheopur\sunil.dps\Borehole Logs and Details\MMPL DPS Drill CORE Details\"/>
    </mc:Choice>
  </mc:AlternateContent>
  <xr:revisionPtr revIDLastSave="0" documentId="13_ncr:1_{6DC66EC8-8A57-4ECB-8F54-E2C99AF40DD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H1" sheetId="1" r:id="rId1"/>
    <sheet name="Resource " sheetId="3" r:id="rId2"/>
    <sheet name="Bh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3" l="1"/>
  <c r="I5" i="3"/>
  <c r="I6" i="3"/>
  <c r="I2" i="3"/>
</calcChain>
</file>

<file path=xl/sharedStrings.xml><?xml version="1.0" encoding="utf-8"?>
<sst xmlns="http://schemas.openxmlformats.org/spreadsheetml/2006/main" count="229" uniqueCount="147">
  <si>
    <t>Sample Id</t>
  </si>
  <si>
    <t xml:space="preserve">Depth from </t>
  </si>
  <si>
    <t xml:space="preserve">Depth to </t>
  </si>
  <si>
    <t>DPS-BH1-1</t>
  </si>
  <si>
    <t>4m</t>
  </si>
  <si>
    <t>5m</t>
  </si>
  <si>
    <t>DPS-BH1-2</t>
  </si>
  <si>
    <t>6m</t>
  </si>
  <si>
    <t>DPS-BH1-3</t>
  </si>
  <si>
    <t>7m</t>
  </si>
  <si>
    <t>DPS-BH1-4</t>
  </si>
  <si>
    <t>8m</t>
  </si>
  <si>
    <t>DPS-BH1-5</t>
  </si>
  <si>
    <t>9m</t>
  </si>
  <si>
    <t>DPS-BH1-6</t>
  </si>
  <si>
    <t xml:space="preserve">9m </t>
  </si>
  <si>
    <t xml:space="preserve">10m </t>
  </si>
  <si>
    <t>DPS-BH1-7</t>
  </si>
  <si>
    <t>10m</t>
  </si>
  <si>
    <t>11m</t>
  </si>
  <si>
    <t>DPS-BH1-16</t>
  </si>
  <si>
    <t>12m</t>
  </si>
  <si>
    <t>DPS-BH1-17</t>
  </si>
  <si>
    <t>13m</t>
  </si>
  <si>
    <t>DPS-BH1-8</t>
  </si>
  <si>
    <t>13.5m</t>
  </si>
  <si>
    <t>14.5m</t>
  </si>
  <si>
    <t>DPS-BH1-18</t>
  </si>
  <si>
    <t>15.5m</t>
  </si>
  <si>
    <t>DPS-BH1-19</t>
  </si>
  <si>
    <t>16.5m</t>
  </si>
  <si>
    <t>DPS-BH1-9</t>
  </si>
  <si>
    <t>17.5m</t>
  </si>
  <si>
    <t>DPS-BH1-10</t>
  </si>
  <si>
    <t>18m</t>
  </si>
  <si>
    <t>19m</t>
  </si>
  <si>
    <t>DPS-BH1-11</t>
  </si>
  <si>
    <t>19.5m</t>
  </si>
  <si>
    <t>20.5m</t>
  </si>
  <si>
    <t>DPS-BH1-12</t>
  </si>
  <si>
    <t>21m</t>
  </si>
  <si>
    <t>22m</t>
  </si>
  <si>
    <t>DPS-BH1-13</t>
  </si>
  <si>
    <t>22.50m</t>
  </si>
  <si>
    <t>23.5m</t>
  </si>
  <si>
    <t>DPS-BH1-14</t>
  </si>
  <si>
    <t>24m</t>
  </si>
  <si>
    <t>25m</t>
  </si>
  <si>
    <t>DPS-BH1-20</t>
  </si>
  <si>
    <t>26m</t>
  </si>
  <si>
    <t>DPS-BH1-21</t>
  </si>
  <si>
    <t>27m</t>
  </si>
  <si>
    <t>DPS-BH1-15</t>
  </si>
  <si>
    <t>28m</t>
  </si>
  <si>
    <t>DPS-BH1-22</t>
  </si>
  <si>
    <t>29m</t>
  </si>
  <si>
    <t>DPS-BH1-23</t>
  </si>
  <si>
    <t>30m</t>
  </si>
  <si>
    <t>31m</t>
  </si>
  <si>
    <t>DPS-BH1-25</t>
  </si>
  <si>
    <t>32m</t>
  </si>
  <si>
    <t>DPS-BH1-26</t>
  </si>
  <si>
    <t>33m</t>
  </si>
  <si>
    <t>DPS-BH1-27</t>
  </si>
  <si>
    <t>34m</t>
  </si>
  <si>
    <t>K2O</t>
  </si>
  <si>
    <t>DPS-BH2-1</t>
  </si>
  <si>
    <t>DPS-BH2-2</t>
  </si>
  <si>
    <t>DPS-BH2-3</t>
  </si>
  <si>
    <t>DPS-BH2-4</t>
  </si>
  <si>
    <t>DPS-BH2-5</t>
  </si>
  <si>
    <t>DPS-BH2-6</t>
  </si>
  <si>
    <t>DPS-BH2-7</t>
  </si>
  <si>
    <t>DPS-BH2-8</t>
  </si>
  <si>
    <t>DPS-BH2-9</t>
  </si>
  <si>
    <t>DPS-BH2-16</t>
  </si>
  <si>
    <t>DPS-BH2-10</t>
  </si>
  <si>
    <t>DPS-BH2-17</t>
  </si>
  <si>
    <t>DPS-BH2-18</t>
  </si>
  <si>
    <t>DPS-BH2-11</t>
  </si>
  <si>
    <t>DPS-BH2-19</t>
  </si>
  <si>
    <t>DPS-BH2-12</t>
  </si>
  <si>
    <t>DPS-BH2-20</t>
  </si>
  <si>
    <t>DPS-BH2-13</t>
  </si>
  <si>
    <t>DPS-BH2-14</t>
  </si>
  <si>
    <t>DPS-BH2-15</t>
  </si>
  <si>
    <t>DPS-BH2-21</t>
  </si>
  <si>
    <t>DPS-BH2-22</t>
  </si>
  <si>
    <t>DPS-BH2-23</t>
  </si>
  <si>
    <t>DPS-BH2-24</t>
  </si>
  <si>
    <t>DPS-BH2-25</t>
  </si>
  <si>
    <t>DPS-BH2-26</t>
  </si>
  <si>
    <t>2m</t>
  </si>
  <si>
    <t>3m</t>
  </si>
  <si>
    <t>9.5m</t>
  </si>
  <si>
    <t>10.5m</t>
  </si>
  <si>
    <t>11.5m</t>
  </si>
  <si>
    <t>14m</t>
  </si>
  <si>
    <t>15m</t>
  </si>
  <si>
    <t>16m</t>
  </si>
  <si>
    <t>17.50m</t>
  </si>
  <si>
    <t>18.5m</t>
  </si>
  <si>
    <t>23m</t>
  </si>
  <si>
    <t>21.5m</t>
  </si>
  <si>
    <t>22.5m</t>
  </si>
  <si>
    <t xml:space="preserve">Depth From </t>
  </si>
  <si>
    <t xml:space="preserve">Depth To </t>
  </si>
  <si>
    <t>K2O %</t>
  </si>
  <si>
    <t xml:space="preserve">Zone Thickness </t>
  </si>
  <si>
    <t>Zone Average K2O %</t>
  </si>
  <si>
    <t xml:space="preserve">Total Thickness </t>
  </si>
  <si>
    <t xml:space="preserve">Mineralized Zone Thickness </t>
  </si>
  <si>
    <t>Zone  K2O %</t>
  </si>
  <si>
    <t>Total Thickness</t>
  </si>
  <si>
    <t>Loose Material</t>
  </si>
  <si>
    <t>Sandstone-Shale</t>
  </si>
  <si>
    <t>Shale</t>
  </si>
  <si>
    <t xml:space="preserve">Lithology </t>
  </si>
  <si>
    <t>Sandstone</t>
  </si>
  <si>
    <t>Shale intercalated with sandstone</t>
  </si>
  <si>
    <t xml:space="preserve">Shale and sandstone intercalations </t>
  </si>
  <si>
    <t xml:space="preserve">Sandstone  </t>
  </si>
  <si>
    <t>Sandstone with shale intercalation</t>
  </si>
  <si>
    <t xml:space="preserve">Shale with sandstone intercalations </t>
  </si>
  <si>
    <t>Borehole ID</t>
  </si>
  <si>
    <t>Zone</t>
  </si>
  <si>
    <t>Depth From (m)</t>
  </si>
  <si>
    <t>Depth To (m)</t>
  </si>
  <si>
    <t>Thickness (m)</t>
  </si>
  <si>
    <t>Average K₂O (%)</t>
  </si>
  <si>
    <t>DPS/BH/01</t>
  </si>
  <si>
    <t>BH1/A</t>
  </si>
  <si>
    <t>BH1/B</t>
  </si>
  <si>
    <t>Total BH01</t>
  </si>
  <si>
    <t>DPS/BH/02</t>
  </si>
  <si>
    <t>BH2/A</t>
  </si>
  <si>
    <t>BH2/B</t>
  </si>
  <si>
    <t>Total BH02</t>
  </si>
  <si>
    <t xml:space="preserve">Bulk Density </t>
  </si>
  <si>
    <t xml:space="preserve">2.545 t/m3  </t>
  </si>
  <si>
    <t xml:space="preserve">Zone of influence m2 </t>
  </si>
  <si>
    <t>Bulk Density t/m3</t>
  </si>
  <si>
    <t xml:space="preserve">Resource metric tonne   </t>
  </si>
  <si>
    <t>Total Resource (Inferred, UNFC 334): 15.27 million metric tonnes</t>
  </si>
  <si>
    <t>K2O%</t>
  </si>
  <si>
    <t>Lithology</t>
  </si>
  <si>
    <t>shale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</si>
</sst>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3" borderId="1" xfId="0" applyFill="1" applyBorder="1"/>
    <xf numFmtId="0" fontId="0" fillId="0" borderId="1" xfId="0" applyBorder="1"/>
    <xf numFmtId="0" fontId="0" fillId="0" borderId="1" xfId="0" applyBorder="1" applyAlignment="1">
      <alignment vertical="center"/>
    </xf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10" fontId="4" fillId="0" borderId="5" xfId="0" applyNumberFormat="1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0" fillId="0" borderId="5" xfId="0" applyBorder="1" applyAlignment="1">
      <alignment vertical="top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2" fillId="0" borderId="0" xfId="0" applyFont="1"/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/>
    <xf numFmtId="10" fontId="4" fillId="0" borderId="1" xfId="0" applyNumberFormat="1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3" fontId="2" fillId="0" borderId="1" xfId="0" applyNumberFormat="1" applyFont="1" applyBorder="1"/>
    <xf numFmtId="3" fontId="0" fillId="0" borderId="1" xfId="0" applyNumberFormat="1" applyBorder="1"/>
    <xf numFmtId="0" fontId="1" fillId="0" borderId="0" xfId="0" applyFont="1"/>
    <xf numFmtId="0" fontId="0" fillId="4" borderId="1" xfId="0" applyFill="1" applyBorder="1"/>
    <xf numFmtId="0" fontId="2" fillId="0" borderId="0" xfId="0" applyFont="1" applyAlignment="1">
      <alignment horizontal="justify" vertical="center" wrapText="1"/>
    </xf>
    <xf numFmtId="0" fontId="0" fillId="2" borderId="1" xfId="0" applyFill="1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4" borderId="7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workbookViewId="0">
      <selection activeCell="M15" sqref="M15"/>
    </sheetView>
  </sheetViews>
  <sheetFormatPr defaultRowHeight="15" x14ac:dyDescent="0.25"/>
  <cols>
    <col min="1" max="1" width="14.42578125" customWidth="1"/>
    <col min="3" max="3" width="12.28515625" customWidth="1"/>
    <col min="5" max="5" width="8.140625" customWidth="1"/>
    <col min="6" max="6" width="7.28515625" customWidth="1"/>
    <col min="7" max="7" width="38.7109375" customWidth="1"/>
    <col min="12" max="12" width="12.85546875" customWidth="1"/>
    <col min="13" max="13" width="27.5703125" customWidth="1"/>
    <col min="14" max="14" width="25.425781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65</v>
      </c>
      <c r="E1" s="2" t="s">
        <v>111</v>
      </c>
      <c r="F1" s="2" t="s">
        <v>112</v>
      </c>
      <c r="G1" s="2" t="s">
        <v>117</v>
      </c>
    </row>
    <row r="2" spans="1:15" x14ac:dyDescent="0.25">
      <c r="A2" s="3" t="s">
        <v>3</v>
      </c>
      <c r="B2" s="3" t="s">
        <v>4</v>
      </c>
      <c r="C2" s="3" t="s">
        <v>5</v>
      </c>
      <c r="D2" s="3">
        <v>1.74</v>
      </c>
      <c r="E2" s="3"/>
      <c r="F2" s="2"/>
      <c r="G2" s="32" t="s">
        <v>123</v>
      </c>
    </row>
    <row r="3" spans="1:15" ht="12.75" customHeight="1" x14ac:dyDescent="0.25">
      <c r="A3" s="6" t="s">
        <v>6</v>
      </c>
      <c r="B3" s="6" t="s">
        <v>5</v>
      </c>
      <c r="C3" s="6" t="s">
        <v>7</v>
      </c>
      <c r="D3" s="6">
        <v>3.25</v>
      </c>
      <c r="E3" s="29">
        <v>12.5</v>
      </c>
      <c r="F3" s="30">
        <v>2.4299999999999999E-2</v>
      </c>
      <c r="G3" s="32"/>
    </row>
    <row r="4" spans="1:15" ht="12" customHeight="1" x14ac:dyDescent="0.25">
      <c r="A4" s="6" t="s">
        <v>8</v>
      </c>
      <c r="B4" s="6" t="s">
        <v>7</v>
      </c>
      <c r="C4" s="6" t="s">
        <v>9</v>
      </c>
      <c r="D4" s="6">
        <v>1.8</v>
      </c>
      <c r="E4" s="29"/>
      <c r="F4" s="29"/>
      <c r="G4" s="32"/>
      <c r="L4" s="3" t="s">
        <v>144</v>
      </c>
      <c r="M4" s="3" t="s">
        <v>111</v>
      </c>
      <c r="N4" s="3" t="s">
        <v>112</v>
      </c>
      <c r="O4" s="3" t="s">
        <v>117</v>
      </c>
    </row>
    <row r="5" spans="1:15" x14ac:dyDescent="0.25">
      <c r="A5" s="6" t="s">
        <v>10</v>
      </c>
      <c r="B5" s="6" t="s">
        <v>9</v>
      </c>
      <c r="C5" s="6" t="s">
        <v>11</v>
      </c>
      <c r="D5" s="6">
        <v>2.4300000000000002</v>
      </c>
      <c r="E5" s="29"/>
      <c r="F5" s="29"/>
      <c r="G5" s="32"/>
    </row>
    <row r="6" spans="1:15" x14ac:dyDescent="0.25">
      <c r="A6" s="6" t="s">
        <v>12</v>
      </c>
      <c r="B6" s="6" t="s">
        <v>11</v>
      </c>
      <c r="C6" s="6" t="s">
        <v>13</v>
      </c>
      <c r="D6" s="6">
        <v>2.95</v>
      </c>
      <c r="E6" s="29"/>
      <c r="F6" s="29"/>
      <c r="G6" s="32" t="s">
        <v>122</v>
      </c>
    </row>
    <row r="7" spans="1:15" x14ac:dyDescent="0.25">
      <c r="A7" s="6" t="s">
        <v>14</v>
      </c>
      <c r="B7" s="6" t="s">
        <v>15</v>
      </c>
      <c r="C7" s="6" t="s">
        <v>16</v>
      </c>
      <c r="D7" s="6">
        <v>2.78</v>
      </c>
      <c r="E7" s="29"/>
      <c r="F7" s="29"/>
      <c r="G7" s="32"/>
    </row>
    <row r="8" spans="1:15" x14ac:dyDescent="0.25">
      <c r="A8" s="6" t="s">
        <v>17</v>
      </c>
      <c r="B8" s="6" t="s">
        <v>18</v>
      </c>
      <c r="C8" s="6" t="s">
        <v>19</v>
      </c>
      <c r="D8" s="6">
        <v>2.2999999999999998</v>
      </c>
      <c r="E8" s="29"/>
      <c r="F8" s="29"/>
      <c r="G8" s="31" t="s">
        <v>116</v>
      </c>
    </row>
    <row r="9" spans="1:15" x14ac:dyDescent="0.25">
      <c r="A9" s="6" t="s">
        <v>20</v>
      </c>
      <c r="B9" s="6" t="s">
        <v>19</v>
      </c>
      <c r="C9" s="6" t="s">
        <v>21</v>
      </c>
      <c r="D9" s="6">
        <v>2.5209999999999999</v>
      </c>
      <c r="E9" s="29"/>
      <c r="F9" s="29"/>
      <c r="G9" s="31"/>
    </row>
    <row r="10" spans="1:15" x14ac:dyDescent="0.25">
      <c r="A10" s="6" t="s">
        <v>22</v>
      </c>
      <c r="B10" s="6" t="s">
        <v>21</v>
      </c>
      <c r="C10" s="6" t="s">
        <v>23</v>
      </c>
      <c r="D10" s="6">
        <v>1.8069999999999999</v>
      </c>
      <c r="E10" s="29"/>
      <c r="F10" s="29"/>
      <c r="G10" s="31"/>
    </row>
    <row r="11" spans="1:15" x14ac:dyDescent="0.25">
      <c r="A11" s="6" t="s">
        <v>24</v>
      </c>
      <c r="B11" s="6" t="s">
        <v>25</v>
      </c>
      <c r="C11" s="6" t="s">
        <v>26</v>
      </c>
      <c r="D11" s="6">
        <v>2.87</v>
      </c>
      <c r="E11" s="29"/>
      <c r="F11" s="29"/>
      <c r="G11" s="31"/>
    </row>
    <row r="12" spans="1:15" x14ac:dyDescent="0.25">
      <c r="A12" s="6" t="s">
        <v>27</v>
      </c>
      <c r="B12" s="6" t="s">
        <v>26</v>
      </c>
      <c r="C12" s="6" t="s">
        <v>28</v>
      </c>
      <c r="D12" s="6">
        <v>2.3759999999999999</v>
      </c>
      <c r="E12" s="29"/>
      <c r="F12" s="29"/>
      <c r="G12" s="31"/>
    </row>
    <row r="13" spans="1:15" x14ac:dyDescent="0.25">
      <c r="A13" s="6" t="s">
        <v>29</v>
      </c>
      <c r="B13" s="6" t="s">
        <v>28</v>
      </c>
      <c r="C13" s="6" t="s">
        <v>30</v>
      </c>
      <c r="D13" s="6">
        <v>2.1150000000000002</v>
      </c>
      <c r="E13" s="29"/>
      <c r="F13" s="29"/>
      <c r="G13" s="31"/>
    </row>
    <row r="14" spans="1:15" x14ac:dyDescent="0.25">
      <c r="A14" s="6" t="s">
        <v>31</v>
      </c>
      <c r="B14" s="6" t="s">
        <v>30</v>
      </c>
      <c r="C14" s="6" t="s">
        <v>32</v>
      </c>
      <c r="D14" s="6">
        <v>1.98</v>
      </c>
      <c r="E14" s="29"/>
      <c r="F14" s="29"/>
      <c r="G14" s="31" t="s">
        <v>121</v>
      </c>
    </row>
    <row r="15" spans="1:15" x14ac:dyDescent="0.25">
      <c r="A15" s="3" t="s">
        <v>33</v>
      </c>
      <c r="B15" s="3" t="s">
        <v>34</v>
      </c>
      <c r="C15" s="3" t="s">
        <v>35</v>
      </c>
      <c r="D15" s="3">
        <v>0.73</v>
      </c>
      <c r="E15" s="3"/>
      <c r="F15" s="2"/>
      <c r="G15" s="31"/>
    </row>
    <row r="16" spans="1:15" x14ac:dyDescent="0.25">
      <c r="A16" s="3" t="s">
        <v>36</v>
      </c>
      <c r="B16" s="3" t="s">
        <v>37</v>
      </c>
      <c r="C16" s="3" t="s">
        <v>38</v>
      </c>
      <c r="D16" s="3">
        <v>0.84</v>
      </c>
      <c r="E16" s="3"/>
      <c r="F16" s="2"/>
      <c r="G16" s="31"/>
    </row>
    <row r="17" spans="1:7" x14ac:dyDescent="0.25">
      <c r="A17" s="3" t="s">
        <v>39</v>
      </c>
      <c r="B17" s="3" t="s">
        <v>40</v>
      </c>
      <c r="C17" s="3" t="s">
        <v>41</v>
      </c>
      <c r="D17" s="3">
        <v>0.74</v>
      </c>
      <c r="E17" s="3"/>
      <c r="F17" s="2"/>
      <c r="G17" s="31"/>
    </row>
    <row r="18" spans="1:7" x14ac:dyDescent="0.25">
      <c r="A18" s="3" t="s">
        <v>42</v>
      </c>
      <c r="B18" s="3" t="s">
        <v>43</v>
      </c>
      <c r="C18" s="3" t="s">
        <v>44</v>
      </c>
      <c r="D18" s="3">
        <v>1.08</v>
      </c>
      <c r="E18" s="3"/>
      <c r="F18" s="2"/>
      <c r="G18" s="31"/>
    </row>
    <row r="19" spans="1:7" x14ac:dyDescent="0.25">
      <c r="A19" s="3" t="s">
        <v>45</v>
      </c>
      <c r="B19" s="3" t="s">
        <v>46</v>
      </c>
      <c r="C19" s="3" t="s">
        <v>47</v>
      </c>
      <c r="D19" s="3">
        <v>1.42</v>
      </c>
      <c r="E19" s="3"/>
      <c r="F19" s="2"/>
      <c r="G19" s="31"/>
    </row>
    <row r="20" spans="1:7" x14ac:dyDescent="0.25">
      <c r="A20" s="6" t="s">
        <v>48</v>
      </c>
      <c r="B20" s="6" t="s">
        <v>47</v>
      </c>
      <c r="C20" s="6" t="s">
        <v>49</v>
      </c>
      <c r="D20" s="6">
        <v>4.399</v>
      </c>
      <c r="E20" s="29">
        <v>9</v>
      </c>
      <c r="F20" s="30">
        <v>3.0700000000000002E-2</v>
      </c>
      <c r="G20" s="31" t="s">
        <v>120</v>
      </c>
    </row>
    <row r="21" spans="1:7" x14ac:dyDescent="0.25">
      <c r="A21" s="6" t="s">
        <v>50</v>
      </c>
      <c r="B21" s="6" t="s">
        <v>49</v>
      </c>
      <c r="C21" s="6" t="s">
        <v>51</v>
      </c>
      <c r="D21" s="6">
        <v>1.9910000000000001</v>
      </c>
      <c r="E21" s="29"/>
      <c r="F21" s="29"/>
      <c r="G21" s="31"/>
    </row>
    <row r="22" spans="1:7" x14ac:dyDescent="0.25">
      <c r="A22" s="6" t="s">
        <v>52</v>
      </c>
      <c r="B22" s="6" t="s">
        <v>51</v>
      </c>
      <c r="C22" s="6" t="s">
        <v>53</v>
      </c>
      <c r="D22" s="6">
        <v>3.18</v>
      </c>
      <c r="E22" s="29"/>
      <c r="F22" s="29"/>
      <c r="G22" s="31"/>
    </row>
    <row r="23" spans="1:7" x14ac:dyDescent="0.25">
      <c r="A23" s="6" t="s">
        <v>54</v>
      </c>
      <c r="B23" s="6" t="s">
        <v>53</v>
      </c>
      <c r="C23" s="6" t="s">
        <v>55</v>
      </c>
      <c r="D23" s="6">
        <v>2.6960000000000002</v>
      </c>
      <c r="E23" s="29"/>
      <c r="F23" s="29"/>
      <c r="G23" s="31"/>
    </row>
    <row r="24" spans="1:7" x14ac:dyDescent="0.25">
      <c r="A24" s="6" t="s">
        <v>56</v>
      </c>
      <c r="B24" s="6" t="s">
        <v>55</v>
      </c>
      <c r="C24" s="6" t="s">
        <v>57</v>
      </c>
      <c r="D24" s="6">
        <v>3.9319999999999999</v>
      </c>
      <c r="E24" s="29"/>
      <c r="F24" s="29"/>
      <c r="G24" s="31"/>
    </row>
    <row r="25" spans="1:7" x14ac:dyDescent="0.25">
      <c r="A25" s="6" t="s">
        <v>59</v>
      </c>
      <c r="B25" s="6" t="s">
        <v>58</v>
      </c>
      <c r="C25" s="6" t="s">
        <v>60</v>
      </c>
      <c r="D25" s="6">
        <v>3.5510000000000002</v>
      </c>
      <c r="E25" s="29"/>
      <c r="F25" s="29"/>
      <c r="G25" s="31"/>
    </row>
    <row r="26" spans="1:7" x14ac:dyDescent="0.25">
      <c r="A26" s="6" t="s">
        <v>61</v>
      </c>
      <c r="B26" s="6" t="s">
        <v>60</v>
      </c>
      <c r="C26" s="6" t="s">
        <v>62</v>
      </c>
      <c r="D26" s="6">
        <v>2.1850000000000001</v>
      </c>
      <c r="E26" s="29"/>
      <c r="F26" s="29"/>
      <c r="G26" s="31"/>
    </row>
    <row r="27" spans="1:7" x14ac:dyDescent="0.25">
      <c r="A27" s="6" t="s">
        <v>63</v>
      </c>
      <c r="B27" s="6" t="s">
        <v>62</v>
      </c>
      <c r="C27" s="6" t="s">
        <v>64</v>
      </c>
      <c r="D27" s="6">
        <v>2.4809999999999999</v>
      </c>
      <c r="E27" s="29"/>
      <c r="F27" s="29"/>
      <c r="G27" s="31"/>
    </row>
    <row r="28" spans="1:7" x14ac:dyDescent="0.25">
      <c r="A28" s="3" t="s">
        <v>113</v>
      </c>
      <c r="B28" s="2"/>
      <c r="C28" s="2"/>
      <c r="D28" s="2"/>
      <c r="E28" s="5">
        <v>21.5</v>
      </c>
      <c r="F28" s="2"/>
      <c r="G28" s="2"/>
    </row>
    <row r="30" spans="1:7" ht="15.75" thickBot="1" x14ac:dyDescent="0.3"/>
    <row r="31" spans="1:7" ht="63.75" thickBot="1" x14ac:dyDescent="0.3">
      <c r="A31" s="7" t="s">
        <v>124</v>
      </c>
      <c r="B31" s="8" t="s">
        <v>125</v>
      </c>
      <c r="C31" s="8" t="s">
        <v>126</v>
      </c>
      <c r="D31" s="8" t="s">
        <v>127</v>
      </c>
      <c r="E31" s="8" t="s">
        <v>128</v>
      </c>
      <c r="F31" s="8" t="s">
        <v>129</v>
      </c>
      <c r="G31" s="16" t="s">
        <v>138</v>
      </c>
    </row>
    <row r="32" spans="1:7" ht="16.5" thickBot="1" x14ac:dyDescent="0.3">
      <c r="A32" s="9" t="s">
        <v>130</v>
      </c>
      <c r="B32" s="10" t="s">
        <v>131</v>
      </c>
      <c r="C32" s="10">
        <v>5</v>
      </c>
      <c r="D32" s="10">
        <v>17.5</v>
      </c>
      <c r="E32" s="10">
        <v>12.5</v>
      </c>
      <c r="F32" s="11">
        <v>2.4300000000000002</v>
      </c>
      <c r="G32" t="s">
        <v>139</v>
      </c>
    </row>
    <row r="33" spans="1:7" ht="16.5" thickBot="1" x14ac:dyDescent="0.3">
      <c r="A33" s="9" t="s">
        <v>130</v>
      </c>
      <c r="B33" s="10" t="s">
        <v>132</v>
      </c>
      <c r="C33" s="10">
        <v>25</v>
      </c>
      <c r="D33" s="10">
        <v>34</v>
      </c>
      <c r="E33" s="10">
        <v>9</v>
      </c>
      <c r="F33" s="12">
        <v>3.0700000000000002E-2</v>
      </c>
      <c r="G33" s="17" t="s">
        <v>139</v>
      </c>
    </row>
    <row r="34" spans="1:7" ht="16.5" thickBot="1" x14ac:dyDescent="0.3">
      <c r="A34" s="13" t="s">
        <v>133</v>
      </c>
      <c r="B34" s="14"/>
      <c r="C34" s="14"/>
      <c r="D34" s="14"/>
      <c r="E34" s="15">
        <v>21.5</v>
      </c>
      <c r="F34" s="14"/>
    </row>
    <row r="35" spans="1:7" ht="16.5" thickBot="1" x14ac:dyDescent="0.3">
      <c r="A35" s="9" t="s">
        <v>134</v>
      </c>
      <c r="B35" s="10" t="s">
        <v>135</v>
      </c>
      <c r="C35" s="10">
        <v>9</v>
      </c>
      <c r="D35" s="10">
        <v>22</v>
      </c>
      <c r="E35" s="10">
        <v>13</v>
      </c>
      <c r="F35" s="11">
        <v>2.39</v>
      </c>
      <c r="G35" s="17" t="s">
        <v>139</v>
      </c>
    </row>
    <row r="36" spans="1:7" ht="16.5" thickBot="1" x14ac:dyDescent="0.3">
      <c r="A36" s="9" t="s">
        <v>134</v>
      </c>
      <c r="B36" s="10" t="s">
        <v>136</v>
      </c>
      <c r="C36" s="10">
        <v>27</v>
      </c>
      <c r="D36" s="10">
        <v>30</v>
      </c>
      <c r="E36" s="10">
        <v>3</v>
      </c>
      <c r="F36" s="11">
        <v>3.85</v>
      </c>
      <c r="G36" s="17" t="s">
        <v>139</v>
      </c>
    </row>
    <row r="37" spans="1:7" ht="16.5" thickBot="1" x14ac:dyDescent="0.3">
      <c r="A37" s="13" t="s">
        <v>137</v>
      </c>
      <c r="B37" s="14"/>
      <c r="C37" s="14"/>
      <c r="D37" s="14"/>
      <c r="E37" s="15">
        <v>16</v>
      </c>
      <c r="F37" s="14"/>
    </row>
  </sheetData>
  <mergeCells count="10">
    <mergeCell ref="E3:E14"/>
    <mergeCell ref="E20:E27"/>
    <mergeCell ref="F3:F14"/>
    <mergeCell ref="F20:F27"/>
    <mergeCell ref="G26:G27"/>
    <mergeCell ref="G20:G25"/>
    <mergeCell ref="G14:G19"/>
    <mergeCell ref="G8:G13"/>
    <mergeCell ref="G6:G7"/>
    <mergeCell ref="G2:G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E84E4-4BD5-4290-8554-6CED3F74C057}">
  <dimension ref="A1:I11"/>
  <sheetViews>
    <sheetView workbookViewId="0">
      <selection activeCell="I5" sqref="I5"/>
    </sheetView>
  </sheetViews>
  <sheetFormatPr defaultRowHeight="15" x14ac:dyDescent="0.25"/>
  <cols>
    <col min="1" max="1" width="14" customWidth="1"/>
    <col min="6" max="6" width="15.140625" customWidth="1"/>
    <col min="7" max="7" width="13.5703125" customWidth="1"/>
    <col min="9" max="9" width="13.28515625" customWidth="1"/>
  </cols>
  <sheetData>
    <row r="1" spans="1:9" ht="47.25" x14ac:dyDescent="0.25">
      <c r="A1" s="18" t="s">
        <v>124</v>
      </c>
      <c r="B1" s="18" t="s">
        <v>125</v>
      </c>
      <c r="C1" s="18" t="s">
        <v>126</v>
      </c>
      <c r="D1" s="18" t="s">
        <v>127</v>
      </c>
      <c r="E1" s="18" t="s">
        <v>128</v>
      </c>
      <c r="F1" s="18" t="s">
        <v>141</v>
      </c>
      <c r="G1" s="18" t="s">
        <v>140</v>
      </c>
      <c r="H1" s="18" t="s">
        <v>129</v>
      </c>
      <c r="I1" s="18" t="s">
        <v>142</v>
      </c>
    </row>
    <row r="2" spans="1:9" ht="31.5" x14ac:dyDescent="0.25">
      <c r="A2" s="19" t="s">
        <v>130</v>
      </c>
      <c r="B2" s="19" t="s">
        <v>131</v>
      </c>
      <c r="C2" s="19">
        <v>5</v>
      </c>
      <c r="D2" s="19">
        <v>17.5</v>
      </c>
      <c r="E2" s="19">
        <v>12.5</v>
      </c>
      <c r="F2" s="2">
        <v>2.5449999999999999</v>
      </c>
      <c r="G2" s="25">
        <v>160000</v>
      </c>
      <c r="H2" s="20">
        <v>2.4300000000000002</v>
      </c>
      <c r="I2" s="2">
        <f>E2*F2*G2</f>
        <v>5090000</v>
      </c>
    </row>
    <row r="3" spans="1:9" ht="31.5" x14ac:dyDescent="0.25">
      <c r="A3" s="19" t="s">
        <v>130</v>
      </c>
      <c r="B3" s="19" t="s">
        <v>132</v>
      </c>
      <c r="C3" s="19">
        <v>25</v>
      </c>
      <c r="D3" s="19">
        <v>34</v>
      </c>
      <c r="E3" s="19">
        <v>9</v>
      </c>
      <c r="F3" s="21">
        <v>2.5449999999999999</v>
      </c>
      <c r="G3" s="24">
        <v>160000</v>
      </c>
      <c r="H3" s="22">
        <v>3.0700000000000002E-2</v>
      </c>
      <c r="I3" s="2">
        <f t="shared" ref="I3:I6" si="0">E3*F3*G3</f>
        <v>3664800</v>
      </c>
    </row>
    <row r="4" spans="1:9" ht="31.5" x14ac:dyDescent="0.25">
      <c r="A4" s="18" t="s">
        <v>133</v>
      </c>
      <c r="B4" s="23"/>
      <c r="C4" s="23"/>
      <c r="D4" s="23"/>
      <c r="E4" s="18">
        <v>21.5</v>
      </c>
      <c r="F4" s="2"/>
      <c r="G4" s="2"/>
      <c r="H4" s="23"/>
      <c r="I4" s="2"/>
    </row>
    <row r="5" spans="1:9" ht="31.5" x14ac:dyDescent="0.25">
      <c r="A5" s="19" t="s">
        <v>134</v>
      </c>
      <c r="B5" s="19" t="s">
        <v>135</v>
      </c>
      <c r="C5" s="19">
        <v>9</v>
      </c>
      <c r="D5" s="19">
        <v>22</v>
      </c>
      <c r="E5" s="19">
        <v>13</v>
      </c>
      <c r="F5" s="21">
        <v>2.5449999999999999</v>
      </c>
      <c r="G5" s="24">
        <v>160000</v>
      </c>
      <c r="H5" s="20">
        <v>2.39</v>
      </c>
      <c r="I5" s="2">
        <f t="shared" si="0"/>
        <v>5293600</v>
      </c>
    </row>
    <row r="6" spans="1:9" ht="31.5" x14ac:dyDescent="0.25">
      <c r="A6" s="19" t="s">
        <v>134</v>
      </c>
      <c r="B6" s="19" t="s">
        <v>136</v>
      </c>
      <c r="C6" s="19">
        <v>27</v>
      </c>
      <c r="D6" s="19">
        <v>30</v>
      </c>
      <c r="E6" s="19">
        <v>3</v>
      </c>
      <c r="F6" s="21">
        <v>2.5449999999999999</v>
      </c>
      <c r="G6" s="24">
        <v>160000</v>
      </c>
      <c r="H6" s="20">
        <v>3.85</v>
      </c>
      <c r="I6" s="2">
        <f t="shared" si="0"/>
        <v>1221600</v>
      </c>
    </row>
    <row r="7" spans="1:9" ht="31.5" x14ac:dyDescent="0.25">
      <c r="A7" s="18" t="s">
        <v>137</v>
      </c>
      <c r="B7" s="23"/>
      <c r="C7" s="23"/>
      <c r="D7" s="23"/>
      <c r="E7" s="18">
        <v>16</v>
      </c>
      <c r="F7" s="2"/>
      <c r="G7" s="2"/>
      <c r="H7" s="23"/>
      <c r="I7" s="25">
        <v>15270000</v>
      </c>
    </row>
    <row r="8" spans="1:9" x14ac:dyDescent="0.25">
      <c r="A8" s="26"/>
      <c r="B8" s="26"/>
      <c r="C8" s="26"/>
      <c r="D8" s="26"/>
      <c r="E8" s="26"/>
      <c r="F8" s="26"/>
    </row>
    <row r="11" spans="1:9" x14ac:dyDescent="0.25">
      <c r="D11" s="26" t="s">
        <v>143</v>
      </c>
      <c r="E11" s="26"/>
      <c r="F11" s="26"/>
      <c r="G11" s="26"/>
      <c r="H11" s="26"/>
      <c r="I11" s="2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DCA07-11D2-41E8-AE0D-3E1AA4660585}">
  <dimension ref="A1:P28"/>
  <sheetViews>
    <sheetView tabSelected="1" workbookViewId="0">
      <selection activeCell="M7" sqref="M7"/>
    </sheetView>
  </sheetViews>
  <sheetFormatPr defaultRowHeight="15" x14ac:dyDescent="0.25"/>
  <cols>
    <col min="1" max="1" width="21.28515625" customWidth="1"/>
    <col min="2" max="2" width="11" customWidth="1"/>
    <col min="3" max="4" width="11.7109375" customWidth="1"/>
    <col min="5" max="5" width="13.7109375" customWidth="1"/>
    <col min="6" max="6" width="24.85546875" customWidth="1"/>
    <col min="7" max="7" width="36.42578125" customWidth="1"/>
  </cols>
  <sheetData>
    <row r="1" spans="1:16" x14ac:dyDescent="0.25">
      <c r="A1" s="1" t="s">
        <v>0</v>
      </c>
      <c r="B1" s="1" t="s">
        <v>105</v>
      </c>
      <c r="C1" s="1" t="s">
        <v>106</v>
      </c>
      <c r="D1" s="1" t="s">
        <v>107</v>
      </c>
      <c r="E1" s="1" t="s">
        <v>108</v>
      </c>
      <c r="F1" s="1" t="s">
        <v>109</v>
      </c>
      <c r="G1" s="2" t="s">
        <v>145</v>
      </c>
    </row>
    <row r="2" spans="1:16" x14ac:dyDescent="0.25">
      <c r="A2" s="2" t="s">
        <v>66</v>
      </c>
      <c r="B2" s="2" t="s">
        <v>92</v>
      </c>
      <c r="C2" s="2" t="s">
        <v>93</v>
      </c>
      <c r="D2" s="2">
        <v>1.04</v>
      </c>
      <c r="E2" s="33"/>
      <c r="F2" s="36"/>
      <c r="G2" s="32" t="s">
        <v>114</v>
      </c>
    </row>
    <row r="3" spans="1:16" x14ac:dyDescent="0.25">
      <c r="A3" s="2" t="s">
        <v>67</v>
      </c>
      <c r="B3" s="2" t="s">
        <v>93</v>
      </c>
      <c r="C3" s="2" t="s">
        <v>4</v>
      </c>
      <c r="D3" s="2">
        <v>0.89</v>
      </c>
      <c r="E3" s="34"/>
      <c r="F3" s="37"/>
      <c r="G3" s="32"/>
    </row>
    <row r="4" spans="1:16" x14ac:dyDescent="0.25">
      <c r="A4" s="2" t="s">
        <v>68</v>
      </c>
      <c r="B4" s="2" t="s">
        <v>4</v>
      </c>
      <c r="C4" s="2" t="s">
        <v>5</v>
      </c>
      <c r="D4" s="2">
        <v>1.06</v>
      </c>
      <c r="E4" s="34"/>
      <c r="F4" s="37"/>
      <c r="G4" s="32"/>
    </row>
    <row r="5" spans="1:16" ht="15.75" x14ac:dyDescent="0.25">
      <c r="A5" s="2" t="s">
        <v>69</v>
      </c>
      <c r="B5" s="2" t="s">
        <v>5</v>
      </c>
      <c r="C5" s="2" t="s">
        <v>7</v>
      </c>
      <c r="D5" s="2">
        <v>1.17</v>
      </c>
      <c r="E5" s="34"/>
      <c r="F5" s="37"/>
      <c r="G5" s="32"/>
      <c r="P5" s="28"/>
    </row>
    <row r="6" spans="1:16" ht="15.75" x14ac:dyDescent="0.25">
      <c r="A6" s="2" t="s">
        <v>70</v>
      </c>
      <c r="B6" s="2" t="s">
        <v>7</v>
      </c>
      <c r="C6" s="2" t="s">
        <v>9</v>
      </c>
      <c r="D6" s="2">
        <v>1.08</v>
      </c>
      <c r="E6" s="34"/>
      <c r="F6" s="37"/>
      <c r="G6" s="32"/>
      <c r="P6" s="28"/>
    </row>
    <row r="7" spans="1:16" ht="15.75" x14ac:dyDescent="0.25">
      <c r="A7" s="2" t="s">
        <v>71</v>
      </c>
      <c r="B7" s="2" t="s">
        <v>9</v>
      </c>
      <c r="C7" s="2" t="s">
        <v>11</v>
      </c>
      <c r="D7" s="2">
        <v>1.1499999999999999</v>
      </c>
      <c r="E7" s="34"/>
      <c r="F7" s="37"/>
      <c r="G7" s="32"/>
      <c r="P7" s="28"/>
    </row>
    <row r="8" spans="1:16" ht="15.75" x14ac:dyDescent="0.25">
      <c r="A8" s="2" t="s">
        <v>72</v>
      </c>
      <c r="B8" s="2" t="s">
        <v>11</v>
      </c>
      <c r="C8" s="2" t="s">
        <v>13</v>
      </c>
      <c r="D8" s="2">
        <v>0.97</v>
      </c>
      <c r="E8" s="35"/>
      <c r="F8" s="38"/>
      <c r="G8" s="32"/>
      <c r="P8" s="28"/>
    </row>
    <row r="9" spans="1:16" ht="15.75" x14ac:dyDescent="0.25">
      <c r="A9" s="4" t="s">
        <v>73</v>
      </c>
      <c r="B9" s="4" t="s">
        <v>94</v>
      </c>
      <c r="C9" s="4" t="s">
        <v>95</v>
      </c>
      <c r="D9" s="4">
        <v>1.9</v>
      </c>
      <c r="E9" s="29">
        <v>13</v>
      </c>
      <c r="F9" s="29">
        <v>2.34</v>
      </c>
      <c r="G9" s="32" t="s">
        <v>115</v>
      </c>
      <c r="P9" s="28"/>
    </row>
    <row r="10" spans="1:16" ht="15.75" x14ac:dyDescent="0.25">
      <c r="A10" s="4" t="s">
        <v>74</v>
      </c>
      <c r="B10" s="4" t="s">
        <v>95</v>
      </c>
      <c r="C10" s="4" t="s">
        <v>96</v>
      </c>
      <c r="D10" s="4">
        <v>3.39</v>
      </c>
      <c r="E10" s="29"/>
      <c r="F10" s="29"/>
      <c r="G10" s="32"/>
      <c r="P10" s="28"/>
    </row>
    <row r="11" spans="1:16" x14ac:dyDescent="0.25">
      <c r="A11" s="4" t="s">
        <v>75</v>
      </c>
      <c r="B11" s="4" t="s">
        <v>96</v>
      </c>
      <c r="C11" s="4" t="s">
        <v>21</v>
      </c>
      <c r="D11" s="4">
        <v>3.444</v>
      </c>
      <c r="E11" s="29"/>
      <c r="F11" s="29"/>
      <c r="G11" s="32"/>
    </row>
    <row r="12" spans="1:16" x14ac:dyDescent="0.25">
      <c r="A12" s="4" t="s">
        <v>76</v>
      </c>
      <c r="B12" s="4" t="s">
        <v>21</v>
      </c>
      <c r="C12" s="4" t="s">
        <v>23</v>
      </c>
      <c r="D12" s="4">
        <v>2.67</v>
      </c>
      <c r="E12" s="29"/>
      <c r="F12" s="29"/>
      <c r="G12" s="31" t="s">
        <v>116</v>
      </c>
    </row>
    <row r="13" spans="1:16" x14ac:dyDescent="0.25">
      <c r="A13" s="4" t="s">
        <v>77</v>
      </c>
      <c r="B13" s="4" t="s">
        <v>23</v>
      </c>
      <c r="C13" s="4" t="s">
        <v>97</v>
      </c>
      <c r="D13" s="4">
        <v>2.5720000000000001</v>
      </c>
      <c r="E13" s="29"/>
      <c r="F13" s="29"/>
      <c r="G13" s="31"/>
    </row>
    <row r="14" spans="1:16" x14ac:dyDescent="0.25">
      <c r="A14" s="4" t="s">
        <v>78</v>
      </c>
      <c r="B14" s="4" t="s">
        <v>97</v>
      </c>
      <c r="C14" s="4" t="s">
        <v>98</v>
      </c>
      <c r="D14" s="4">
        <v>1.744</v>
      </c>
      <c r="E14" s="29"/>
      <c r="F14" s="29"/>
      <c r="G14" s="31"/>
    </row>
    <row r="15" spans="1:16" x14ac:dyDescent="0.25">
      <c r="A15" s="4" t="s">
        <v>79</v>
      </c>
      <c r="B15" s="4" t="s">
        <v>98</v>
      </c>
      <c r="C15" s="4" t="s">
        <v>99</v>
      </c>
      <c r="D15" s="4">
        <v>2.66</v>
      </c>
      <c r="E15" s="29"/>
      <c r="F15" s="29"/>
      <c r="G15" s="31"/>
    </row>
    <row r="16" spans="1:16" x14ac:dyDescent="0.25">
      <c r="A16" s="4" t="s">
        <v>80</v>
      </c>
      <c r="B16" s="4" t="s">
        <v>99</v>
      </c>
      <c r="C16" s="4" t="s">
        <v>30</v>
      </c>
      <c r="D16" s="4">
        <v>3.8650000000000002</v>
      </c>
      <c r="E16" s="29"/>
      <c r="F16" s="29"/>
      <c r="G16" s="31"/>
    </row>
    <row r="17" spans="1:7" x14ac:dyDescent="0.25">
      <c r="A17" s="4" t="s">
        <v>81</v>
      </c>
      <c r="B17" s="4" t="s">
        <v>30</v>
      </c>
      <c r="C17" s="4" t="s">
        <v>100</v>
      </c>
      <c r="D17" s="4">
        <v>1.83</v>
      </c>
      <c r="E17" s="29"/>
      <c r="F17" s="29"/>
      <c r="G17" s="31"/>
    </row>
    <row r="18" spans="1:7" x14ac:dyDescent="0.25">
      <c r="A18" s="4" t="s">
        <v>82</v>
      </c>
      <c r="B18" s="4" t="s">
        <v>32</v>
      </c>
      <c r="C18" s="4" t="s">
        <v>101</v>
      </c>
      <c r="D18" s="4">
        <v>2.1070000000000002</v>
      </c>
      <c r="E18" s="29"/>
      <c r="F18" s="29"/>
      <c r="G18" s="31"/>
    </row>
    <row r="19" spans="1:7" x14ac:dyDescent="0.25">
      <c r="A19" s="4" t="s">
        <v>83</v>
      </c>
      <c r="B19" s="4" t="s">
        <v>101</v>
      </c>
      <c r="C19" s="4" t="s">
        <v>37</v>
      </c>
      <c r="D19" s="4">
        <v>1.46</v>
      </c>
      <c r="E19" s="29"/>
      <c r="F19" s="29"/>
      <c r="G19" s="32" t="s">
        <v>115</v>
      </c>
    </row>
    <row r="20" spans="1:7" x14ac:dyDescent="0.25">
      <c r="A20" s="4" t="s">
        <v>84</v>
      </c>
      <c r="B20" s="4" t="s">
        <v>37</v>
      </c>
      <c r="C20" s="4" t="s">
        <v>38</v>
      </c>
      <c r="D20" s="4">
        <v>2.2599999999999998</v>
      </c>
      <c r="E20" s="29"/>
      <c r="F20" s="29"/>
      <c r="G20" s="32"/>
    </row>
    <row r="21" spans="1:7" x14ac:dyDescent="0.25">
      <c r="A21" s="4" t="s">
        <v>86</v>
      </c>
      <c r="B21" s="4" t="s">
        <v>38</v>
      </c>
      <c r="C21" s="4" t="s">
        <v>103</v>
      </c>
      <c r="D21" s="4">
        <v>2.9119999999999999</v>
      </c>
      <c r="E21" s="29"/>
      <c r="F21" s="29"/>
      <c r="G21" s="32" t="s">
        <v>146</v>
      </c>
    </row>
    <row r="22" spans="1:7" x14ac:dyDescent="0.25">
      <c r="A22" s="4" t="s">
        <v>87</v>
      </c>
      <c r="B22" s="4" t="s">
        <v>103</v>
      </c>
      <c r="C22" s="4" t="s">
        <v>104</v>
      </c>
      <c r="D22" s="4">
        <v>2.734</v>
      </c>
      <c r="E22" s="29"/>
      <c r="F22" s="29"/>
      <c r="G22" s="32"/>
    </row>
    <row r="23" spans="1:7" x14ac:dyDescent="0.25">
      <c r="A23" s="27" t="s">
        <v>88</v>
      </c>
      <c r="B23" s="27" t="s">
        <v>104</v>
      </c>
      <c r="C23" s="27" t="s">
        <v>102</v>
      </c>
      <c r="D23" s="27">
        <v>1.319</v>
      </c>
      <c r="E23" s="39"/>
      <c r="F23" s="39"/>
      <c r="G23" s="31" t="s">
        <v>118</v>
      </c>
    </row>
    <row r="24" spans="1:7" x14ac:dyDescent="0.25">
      <c r="A24" s="27" t="s">
        <v>85</v>
      </c>
      <c r="B24" s="27" t="s">
        <v>102</v>
      </c>
      <c r="C24" s="27" t="s">
        <v>46</v>
      </c>
      <c r="D24" s="27">
        <v>0.99</v>
      </c>
      <c r="E24" s="40"/>
      <c r="F24" s="40"/>
      <c r="G24" s="31"/>
    </row>
    <row r="25" spans="1:7" x14ac:dyDescent="0.25">
      <c r="A25" s="4" t="s">
        <v>89</v>
      </c>
      <c r="B25" s="4" t="s">
        <v>51</v>
      </c>
      <c r="C25" s="4" t="s">
        <v>53</v>
      </c>
      <c r="D25" s="4">
        <v>4.7460000000000004</v>
      </c>
      <c r="E25" s="29">
        <v>3</v>
      </c>
      <c r="F25" s="29">
        <v>3.847</v>
      </c>
      <c r="G25" s="3"/>
    </row>
    <row r="26" spans="1:7" x14ac:dyDescent="0.25">
      <c r="A26" s="4" t="s">
        <v>90</v>
      </c>
      <c r="B26" s="4" t="s">
        <v>53</v>
      </c>
      <c r="C26" s="4" t="s">
        <v>55</v>
      </c>
      <c r="D26" s="4">
        <v>3.9079999999999999</v>
      </c>
      <c r="E26" s="29"/>
      <c r="F26" s="29"/>
      <c r="G26" s="3" t="s">
        <v>119</v>
      </c>
    </row>
    <row r="27" spans="1:7" x14ac:dyDescent="0.25">
      <c r="A27" s="4" t="s">
        <v>91</v>
      </c>
      <c r="B27" s="4" t="s">
        <v>55</v>
      </c>
      <c r="C27" s="4" t="s">
        <v>57</v>
      </c>
      <c r="D27" s="4">
        <v>2.8879999999999999</v>
      </c>
      <c r="E27" s="29"/>
      <c r="F27" s="29"/>
      <c r="G27" s="3"/>
    </row>
    <row r="28" spans="1:7" x14ac:dyDescent="0.25">
      <c r="A28" s="2" t="s">
        <v>110</v>
      </c>
      <c r="B28" s="2"/>
      <c r="C28" s="2"/>
      <c r="D28" s="2"/>
      <c r="E28" s="2">
        <v>16</v>
      </c>
      <c r="F28" s="2"/>
      <c r="G28" s="3"/>
    </row>
  </sheetData>
  <mergeCells count="14">
    <mergeCell ref="G19:G20"/>
    <mergeCell ref="G21:G22"/>
    <mergeCell ref="G23:G24"/>
    <mergeCell ref="G2:G8"/>
    <mergeCell ref="G9:G11"/>
    <mergeCell ref="G12:G18"/>
    <mergeCell ref="E2:E8"/>
    <mergeCell ref="F2:F8"/>
    <mergeCell ref="E23:E24"/>
    <mergeCell ref="F23:F24"/>
    <mergeCell ref="E25:E27"/>
    <mergeCell ref="F25:F27"/>
    <mergeCell ref="E9:E22"/>
    <mergeCell ref="F9:F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BH1</vt:lpstr>
      <vt:lpstr>Resource </vt:lpstr>
      <vt:lpstr>Bh2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hp5cd347cvh6@outlook.com</cp:lastModifiedBy>
  <dcterms:created xsi:type="dcterms:W3CDTF">2015-06-05T18:17:20Z</dcterms:created>
  <dcterms:modified xsi:type="dcterms:W3CDTF">2025-12-01T10:23:30Z</dcterms:modified>
</cp:coreProperties>
</file>